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24" windowWidth="21768" windowHeight="8748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Sayfa1!$A$1:$G$28</definedName>
  </definedNames>
  <calcPr calcId="145621"/>
</workbook>
</file>

<file path=xl/calcChain.xml><?xml version="1.0" encoding="utf-8"?>
<calcChain xmlns="http://schemas.openxmlformats.org/spreadsheetml/2006/main">
  <c r="G26" i="1" l="1"/>
  <c r="G25" i="1" s="1"/>
  <c r="F26" i="1"/>
  <c r="F25" i="1" s="1"/>
  <c r="G23" i="1"/>
  <c r="G22" i="1" s="1"/>
  <c r="F23" i="1"/>
  <c r="F22" i="1" s="1"/>
  <c r="G19" i="1"/>
  <c r="G18" i="1" s="1"/>
  <c r="G17" i="1" s="1"/>
  <c r="F19" i="1"/>
  <c r="F18" i="1"/>
  <c r="F17" i="1" s="1"/>
  <c r="G14" i="1"/>
  <c r="G13" i="1" s="1"/>
  <c r="F14" i="1"/>
  <c r="F13" i="1" s="1"/>
  <c r="G10" i="1"/>
  <c r="F10" i="1"/>
  <c r="G7" i="1"/>
  <c r="F7" i="1"/>
  <c r="F6" i="1" l="1"/>
  <c r="F5" i="1" s="1"/>
  <c r="G21" i="1"/>
  <c r="G6" i="1"/>
  <c r="G5" i="1" s="1"/>
  <c r="F21" i="1"/>
  <c r="G28" i="1" l="1"/>
  <c r="F28" i="1"/>
</calcChain>
</file>

<file path=xl/sharedStrings.xml><?xml version="1.0" encoding="utf-8"?>
<sst xmlns="http://schemas.openxmlformats.org/spreadsheetml/2006/main" count="33" uniqueCount="24">
  <si>
    <t>KODLAR</t>
  </si>
  <si>
    <t>AÇIKLAMA</t>
  </si>
  <si>
    <t>2016 YILI
TL.(-/+)</t>
  </si>
  <si>
    <t>2016 açık fazla
kesin hesap</t>
  </si>
  <si>
    <t>I</t>
  </si>
  <si>
    <t>II</t>
  </si>
  <si>
    <t>III</t>
  </si>
  <si>
    <t>IV</t>
  </si>
  <si>
    <t>İÇ BORÇLANMA</t>
  </si>
  <si>
    <t>MALİ KURULUŞLARDAN SAĞLANAN FİNANSMAN</t>
  </si>
  <si>
    <t>Bankalar</t>
  </si>
  <si>
    <t>Borçlanma</t>
  </si>
  <si>
    <t>Ödeme</t>
  </si>
  <si>
    <t>İller Bankası</t>
  </si>
  <si>
    <t>DİĞER YÜKÜMLÜLÜKLER</t>
  </si>
  <si>
    <t>DİĞER KURULUŞLARDAN SAĞLANAN FİNANSMAN</t>
  </si>
  <si>
    <t>DIŞ BORÇLANMA</t>
  </si>
  <si>
    <t>LİKİDİTE AMAÇLI TUTULAN NAKİT, MEVDUAT VE MENKUL KIYMETLERDEKİ DEĞİŞİKLİKLER</t>
  </si>
  <si>
    <t>KASA</t>
  </si>
  <si>
    <t>Türk Lirası Cinsinden Kasa Nakdi</t>
  </si>
  <si>
    <t>BANKALAR</t>
  </si>
  <si>
    <t>Türk Lirası Cinsinden Banka Hesapları Değişimi</t>
  </si>
  <si>
    <t>NET BORÇLANMA</t>
  </si>
  <si>
    <t>FİNANSMANIN EKONOMİK SINIFLANDIRMASI KESİN HESABI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</si>
</sst>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\ _T_L_-;\-* #,##0\ _T_L_-;_-* &quot;-&quot;??\ _T_L_-;_-@_-"/>
  </numFmts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4"/>
      <name val="Times New Roman Tur"/>
      <charset val="162"/>
    </font>
    <font>
      <sz val="14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i/>
      <sz val="12"/>
      <name val="Arial"/>
      <family val="2"/>
      <charset val="162"/>
    </font>
    <font>
      <i/>
      <sz val="12"/>
      <name val="Arial"/>
      <family val="2"/>
      <charset val="162"/>
    </font>
    <font>
      <b/>
      <sz val="13"/>
      <name val="Times New Roman Tur"/>
      <charset val="162"/>
    </font>
    <font>
      <b/>
      <sz val="12"/>
      <color theme="1"/>
      <name val="Arial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43" fontId="4" fillId="0" borderId="0" xfId="1" applyFont="1"/>
    <xf numFmtId="0" fontId="5" fillId="0" borderId="0" xfId="0" applyFont="1"/>
    <xf numFmtId="0" fontId="3" fillId="0" borderId="0" xfId="2" applyFont="1" applyBorder="1" applyAlignment="1">
      <alignment horizontal="left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9" xfId="2" applyFont="1" applyBorder="1" applyAlignment="1">
      <alignment vertical="center"/>
    </xf>
    <xf numFmtId="164" fontId="6" fillId="0" borderId="10" xfId="0" applyNumberFormat="1" applyFont="1" applyBorder="1" applyAlignment="1">
      <alignment horizontal="right"/>
    </xf>
    <xf numFmtId="43" fontId="6" fillId="0" borderId="10" xfId="1" applyFont="1" applyBorder="1" applyAlignment="1">
      <alignment horizontal="right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2" xfId="2" applyFont="1" applyBorder="1" applyAlignment="1">
      <alignment vertical="center"/>
    </xf>
    <xf numFmtId="164" fontId="6" fillId="0" borderId="13" xfId="0" applyNumberFormat="1" applyFont="1" applyBorder="1" applyAlignment="1">
      <alignment horizontal="right"/>
    </xf>
    <xf numFmtId="43" fontId="6" fillId="0" borderId="13" xfId="1" applyFont="1" applyBorder="1" applyAlignment="1">
      <alignment horizontal="right"/>
    </xf>
    <xf numFmtId="0" fontId="7" fillId="0" borderId="11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2" xfId="2" applyFont="1" applyBorder="1" applyAlignment="1">
      <alignment vertical="center"/>
    </xf>
    <xf numFmtId="164" fontId="7" fillId="0" borderId="13" xfId="1" applyNumberFormat="1" applyFont="1" applyBorder="1" applyAlignment="1">
      <alignment horizontal="right"/>
    </xf>
    <xf numFmtId="43" fontId="7" fillId="0" borderId="13" xfId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8" fillId="0" borderId="12" xfId="2" applyFont="1" applyBorder="1" applyAlignment="1">
      <alignment vertical="center"/>
    </xf>
    <xf numFmtId="0" fontId="9" fillId="0" borderId="12" xfId="2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164" fontId="6" fillId="0" borderId="13" xfId="1" applyNumberFormat="1" applyFont="1" applyBorder="1" applyAlignment="1">
      <alignment horizontal="right"/>
    </xf>
    <xf numFmtId="0" fontId="6" fillId="0" borderId="12" xfId="2" applyFont="1" applyBorder="1" applyAlignment="1">
      <alignment vertical="center" wrapText="1"/>
    </xf>
    <xf numFmtId="0" fontId="7" fillId="0" borderId="12" xfId="2" applyFont="1" applyBorder="1" applyAlignment="1">
      <alignment vertical="center" wrapText="1"/>
    </xf>
    <xf numFmtId="0" fontId="7" fillId="0" borderId="14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5" xfId="2" applyFont="1" applyBorder="1" applyAlignment="1">
      <alignment vertical="center"/>
    </xf>
    <xf numFmtId="164" fontId="7" fillId="0" borderId="16" xfId="1" applyNumberFormat="1" applyFont="1" applyBorder="1" applyAlignment="1">
      <alignment horizontal="right"/>
    </xf>
    <xf numFmtId="43" fontId="7" fillId="0" borderId="16" xfId="1" applyFont="1" applyBorder="1" applyAlignment="1">
      <alignment horizontal="right"/>
    </xf>
    <xf numFmtId="164" fontId="6" fillId="0" borderId="19" xfId="0" applyNumberFormat="1" applyFont="1" applyBorder="1" applyAlignment="1">
      <alignment horizontal="right"/>
    </xf>
    <xf numFmtId="43" fontId="6" fillId="0" borderId="19" xfId="1" applyFont="1" applyBorder="1" applyAlignment="1">
      <alignment horizontal="right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43" fontId="14" fillId="0" borderId="0" xfId="1" applyFont="1"/>
    <xf numFmtId="43" fontId="13" fillId="0" borderId="0" xfId="1" applyFont="1"/>
    <xf numFmtId="43" fontId="6" fillId="0" borderId="4" xfId="1" applyFont="1" applyBorder="1" applyAlignment="1">
      <alignment horizontal="center" vertical="center" wrapText="1"/>
    </xf>
    <xf numFmtId="43" fontId="6" fillId="0" borderId="7" xfId="1" applyFont="1" applyBorder="1" applyAlignment="1">
      <alignment horizontal="center" vertic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3" fillId="0" borderId="0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Normal="100" workbookViewId="0">
      <selection activeCell="J8" sqref="J8"/>
    </sheetView>
  </sheetViews>
  <sheetFormatPr defaultColWidth="9.109375" defaultRowHeight="18" x14ac:dyDescent="0.35"/>
  <cols>
    <col min="1" max="4" width="4.6640625" style="36" customWidth="1"/>
    <col min="5" max="5" width="65.88671875" style="36" customWidth="1"/>
    <col min="6" max="6" width="21.77734375" style="37" customWidth="1"/>
    <col min="7" max="7" width="21.77734375" style="1" customWidth="1"/>
    <col min="8" max="16384" width="9.109375" style="2"/>
  </cols>
  <sheetData>
    <row r="1" spans="1:7" x14ac:dyDescent="0.35">
      <c r="A1" s="46" t="s">
        <v>23</v>
      </c>
      <c r="B1" s="46"/>
      <c r="C1" s="46"/>
      <c r="D1" s="46"/>
      <c r="E1" s="46"/>
      <c r="F1" s="46"/>
    </row>
    <row r="2" spans="1:7" ht="18.600000000000001" thickBot="1" x14ac:dyDescent="0.4">
      <c r="A2" s="3"/>
      <c r="B2" s="3"/>
      <c r="C2" s="3"/>
      <c r="D2" s="3"/>
      <c r="E2" s="3"/>
      <c r="F2" s="3"/>
    </row>
    <row r="3" spans="1:7" ht="18.600000000000001" thickTop="1" x14ac:dyDescent="0.35">
      <c r="A3" s="47" t="s">
        <v>0</v>
      </c>
      <c r="B3" s="48"/>
      <c r="C3" s="48"/>
      <c r="D3" s="48"/>
      <c r="E3" s="49" t="s">
        <v>1</v>
      </c>
      <c r="F3" s="51" t="s">
        <v>2</v>
      </c>
      <c r="G3" s="42" t="s">
        <v>3</v>
      </c>
    </row>
    <row r="4" spans="1:7" ht="18.600000000000001" thickBot="1" x14ac:dyDescent="0.4">
      <c r="A4" s="4" t="s">
        <v>4</v>
      </c>
      <c r="B4" s="5" t="s">
        <v>5</v>
      </c>
      <c r="C4" s="6" t="s">
        <v>6</v>
      </c>
      <c r="D4" s="5" t="s">
        <v>7</v>
      </c>
      <c r="E4" s="50"/>
      <c r="F4" s="52"/>
      <c r="G4" s="43"/>
    </row>
    <row r="5" spans="1:7" x14ac:dyDescent="0.35">
      <c r="A5" s="7">
        <v>1</v>
      </c>
      <c r="B5" s="8"/>
      <c r="C5" s="8"/>
      <c r="D5" s="8"/>
      <c r="E5" s="9" t="s">
        <v>8</v>
      </c>
      <c r="F5" s="10">
        <f>+F6+F13</f>
        <v>144500000</v>
      </c>
      <c r="G5" s="11">
        <f>+G6+G13</f>
        <v>309625314.25</v>
      </c>
    </row>
    <row r="6" spans="1:7" x14ac:dyDescent="0.35">
      <c r="A6" s="12"/>
      <c r="B6" s="13">
        <v>8</v>
      </c>
      <c r="C6" s="13"/>
      <c r="D6" s="13"/>
      <c r="E6" s="14" t="s">
        <v>9</v>
      </c>
      <c r="F6" s="15">
        <f>+F7+F10</f>
        <v>83268610</v>
      </c>
      <c r="G6" s="16">
        <f>+G7+G10</f>
        <v>77640416.439999998</v>
      </c>
    </row>
    <row r="7" spans="1:7" x14ac:dyDescent="0.35">
      <c r="A7" s="12"/>
      <c r="B7" s="13"/>
      <c r="C7" s="13">
        <v>1</v>
      </c>
      <c r="D7" s="13"/>
      <c r="E7" s="14" t="s">
        <v>10</v>
      </c>
      <c r="F7" s="15">
        <f>+F8+F9</f>
        <v>105941750</v>
      </c>
      <c r="G7" s="16">
        <f>+G8+G9</f>
        <v>53040468.689999998</v>
      </c>
    </row>
    <row r="8" spans="1:7" x14ac:dyDescent="0.35">
      <c r="A8" s="17"/>
      <c r="B8" s="18"/>
      <c r="C8" s="18"/>
      <c r="D8" s="18">
        <v>1</v>
      </c>
      <c r="E8" s="19" t="s">
        <v>11</v>
      </c>
      <c r="F8" s="20">
        <v>120000000</v>
      </c>
      <c r="G8" s="21">
        <v>71700000</v>
      </c>
    </row>
    <row r="9" spans="1:7" x14ac:dyDescent="0.35">
      <c r="A9" s="17"/>
      <c r="B9" s="18"/>
      <c r="C9" s="18"/>
      <c r="D9" s="18">
        <v>2</v>
      </c>
      <c r="E9" s="19" t="s">
        <v>12</v>
      </c>
      <c r="F9" s="20">
        <v>-14058250</v>
      </c>
      <c r="G9" s="21">
        <v>-18659531.309999999</v>
      </c>
    </row>
    <row r="10" spans="1:7" x14ac:dyDescent="0.35">
      <c r="A10" s="12"/>
      <c r="B10" s="13"/>
      <c r="C10" s="13">
        <v>2</v>
      </c>
      <c r="D10" s="13"/>
      <c r="E10" s="14" t="s">
        <v>13</v>
      </c>
      <c r="F10" s="15">
        <f>+F12+F11</f>
        <v>-22673140</v>
      </c>
      <c r="G10" s="16">
        <f>+G12+G11</f>
        <v>24599947.75</v>
      </c>
    </row>
    <row r="11" spans="1:7" x14ac:dyDescent="0.35">
      <c r="A11" s="17"/>
      <c r="B11" s="18"/>
      <c r="C11" s="18"/>
      <c r="D11" s="18">
        <v>1</v>
      </c>
      <c r="E11" s="19" t="s">
        <v>11</v>
      </c>
      <c r="F11" s="22">
        <v>0</v>
      </c>
      <c r="G11" s="21">
        <v>58193096.159999996</v>
      </c>
    </row>
    <row r="12" spans="1:7" x14ac:dyDescent="0.35">
      <c r="A12" s="17"/>
      <c r="B12" s="18"/>
      <c r="C12" s="18"/>
      <c r="D12" s="18">
        <v>2</v>
      </c>
      <c r="E12" s="19" t="s">
        <v>12</v>
      </c>
      <c r="F12" s="20">
        <v>-22673140</v>
      </c>
      <c r="G12" s="21">
        <v>-33593148.409999996</v>
      </c>
    </row>
    <row r="13" spans="1:7" x14ac:dyDescent="0.35">
      <c r="A13" s="12"/>
      <c r="B13" s="13">
        <v>9</v>
      </c>
      <c r="C13" s="13"/>
      <c r="D13" s="13"/>
      <c r="E13" s="14" t="s">
        <v>14</v>
      </c>
      <c r="F13" s="15">
        <f>+F14</f>
        <v>61231390</v>
      </c>
      <c r="G13" s="16">
        <f>+G14</f>
        <v>231984897.80999997</v>
      </c>
    </row>
    <row r="14" spans="1:7" x14ac:dyDescent="0.35">
      <c r="A14" s="12"/>
      <c r="B14" s="13"/>
      <c r="C14" s="13">
        <v>9</v>
      </c>
      <c r="D14" s="13"/>
      <c r="E14" s="23" t="s">
        <v>15</v>
      </c>
      <c r="F14" s="15">
        <f>+F15+F16</f>
        <v>61231390</v>
      </c>
      <c r="G14" s="16">
        <f>+G15+G16</f>
        <v>231984897.80999997</v>
      </c>
    </row>
    <row r="15" spans="1:7" x14ac:dyDescent="0.35">
      <c r="A15" s="17"/>
      <c r="B15" s="18"/>
      <c r="C15" s="18"/>
      <c r="D15" s="18">
        <v>1</v>
      </c>
      <c r="E15" s="24" t="s">
        <v>11</v>
      </c>
      <c r="F15" s="20">
        <v>93231390</v>
      </c>
      <c r="G15" s="21">
        <v>279838226.82999998</v>
      </c>
    </row>
    <row r="16" spans="1:7" x14ac:dyDescent="0.35">
      <c r="A16" s="17"/>
      <c r="B16" s="18"/>
      <c r="C16" s="18"/>
      <c r="D16" s="18">
        <v>2</v>
      </c>
      <c r="E16" s="19" t="s">
        <v>12</v>
      </c>
      <c r="F16" s="20">
        <v>-32000000</v>
      </c>
      <c r="G16" s="21">
        <v>-47853329.020000003</v>
      </c>
    </row>
    <row r="17" spans="1:7" x14ac:dyDescent="0.35">
      <c r="A17" s="12">
        <v>2</v>
      </c>
      <c r="B17" s="18"/>
      <c r="C17" s="18"/>
      <c r="D17" s="18"/>
      <c r="E17" s="25" t="s">
        <v>16</v>
      </c>
      <c r="F17" s="26">
        <f t="shared" ref="F17:G19" si="0">+F18</f>
        <v>-8000000</v>
      </c>
      <c r="G17" s="16">
        <f t="shared" si="0"/>
        <v>-3171294.04</v>
      </c>
    </row>
    <row r="18" spans="1:7" x14ac:dyDescent="0.35">
      <c r="A18" s="12"/>
      <c r="B18" s="13">
        <v>8</v>
      </c>
      <c r="C18" s="13"/>
      <c r="D18" s="13"/>
      <c r="E18" s="14" t="s">
        <v>9</v>
      </c>
      <c r="F18" s="15">
        <f t="shared" si="0"/>
        <v>-8000000</v>
      </c>
      <c r="G18" s="16">
        <f t="shared" si="0"/>
        <v>-3171294.04</v>
      </c>
    </row>
    <row r="19" spans="1:7" x14ac:dyDescent="0.35">
      <c r="A19" s="12"/>
      <c r="B19" s="13"/>
      <c r="C19" s="13">
        <v>1</v>
      </c>
      <c r="D19" s="13"/>
      <c r="E19" s="14" t="s">
        <v>10</v>
      </c>
      <c r="F19" s="15">
        <f t="shared" si="0"/>
        <v>-8000000</v>
      </c>
      <c r="G19" s="16">
        <f t="shared" si="0"/>
        <v>-3171294.04</v>
      </c>
    </row>
    <row r="20" spans="1:7" x14ac:dyDescent="0.35">
      <c r="A20" s="17"/>
      <c r="B20" s="18"/>
      <c r="C20" s="18"/>
      <c r="D20" s="18">
        <v>2</v>
      </c>
      <c r="E20" s="19" t="s">
        <v>12</v>
      </c>
      <c r="F20" s="20">
        <v>-8000000</v>
      </c>
      <c r="G20" s="21">
        <v>-3171294.04</v>
      </c>
    </row>
    <row r="21" spans="1:7" ht="31.2" x14ac:dyDescent="0.35">
      <c r="A21" s="12">
        <v>3</v>
      </c>
      <c r="B21" s="13"/>
      <c r="C21" s="13"/>
      <c r="D21" s="13"/>
      <c r="E21" s="27" t="s">
        <v>17</v>
      </c>
      <c r="F21" s="15">
        <f>+F25+F22</f>
        <v>-1500000</v>
      </c>
      <c r="G21" s="16">
        <f>+G25+G22</f>
        <v>5976115.9800000004</v>
      </c>
    </row>
    <row r="22" spans="1:7" x14ac:dyDescent="0.35">
      <c r="A22" s="12"/>
      <c r="B22" s="13">
        <v>1</v>
      </c>
      <c r="C22" s="13"/>
      <c r="D22" s="13"/>
      <c r="E22" s="27" t="s">
        <v>18</v>
      </c>
      <c r="F22" s="15">
        <f>+F23</f>
        <v>0</v>
      </c>
      <c r="G22" s="16">
        <f>+G23</f>
        <v>-172833</v>
      </c>
    </row>
    <row r="23" spans="1:7" x14ac:dyDescent="0.35">
      <c r="A23" s="12"/>
      <c r="B23" s="13"/>
      <c r="C23" s="18">
        <v>1</v>
      </c>
      <c r="D23" s="13"/>
      <c r="E23" s="28" t="s">
        <v>18</v>
      </c>
      <c r="F23" s="15">
        <f>+F24</f>
        <v>0</v>
      </c>
      <c r="G23" s="16">
        <f>+G24</f>
        <v>-172833</v>
      </c>
    </row>
    <row r="24" spans="1:7" x14ac:dyDescent="0.35">
      <c r="A24" s="17"/>
      <c r="B24" s="18"/>
      <c r="C24" s="18"/>
      <c r="D24" s="18">
        <v>1</v>
      </c>
      <c r="E24" s="28" t="s">
        <v>19</v>
      </c>
      <c r="F24" s="22">
        <v>0</v>
      </c>
      <c r="G24" s="21">
        <v>-172833</v>
      </c>
    </row>
    <row r="25" spans="1:7" x14ac:dyDescent="0.35">
      <c r="A25" s="12"/>
      <c r="B25" s="13">
        <v>2</v>
      </c>
      <c r="C25" s="13"/>
      <c r="D25" s="13"/>
      <c r="E25" s="14" t="s">
        <v>20</v>
      </c>
      <c r="F25" s="15">
        <f t="shared" ref="F25:G26" si="1">+F26</f>
        <v>-1500000</v>
      </c>
      <c r="G25" s="16">
        <f t="shared" si="1"/>
        <v>6148948.9800000004</v>
      </c>
    </row>
    <row r="26" spans="1:7" x14ac:dyDescent="0.35">
      <c r="A26" s="12"/>
      <c r="B26" s="13"/>
      <c r="C26" s="13">
        <v>1</v>
      </c>
      <c r="D26" s="13"/>
      <c r="E26" s="14" t="s">
        <v>10</v>
      </c>
      <c r="F26" s="15">
        <f t="shared" si="1"/>
        <v>-1500000</v>
      </c>
      <c r="G26" s="16">
        <f t="shared" si="1"/>
        <v>6148948.9800000004</v>
      </c>
    </row>
    <row r="27" spans="1:7" ht="18.600000000000001" thickBot="1" x14ac:dyDescent="0.4">
      <c r="A27" s="29"/>
      <c r="B27" s="30"/>
      <c r="C27" s="30"/>
      <c r="D27" s="30">
        <v>1</v>
      </c>
      <c r="E27" s="31" t="s">
        <v>21</v>
      </c>
      <c r="F27" s="32">
        <v>-1500000</v>
      </c>
      <c r="G27" s="33">
        <v>6148948.9800000004</v>
      </c>
    </row>
    <row r="28" spans="1:7" ht="18.600000000000001" thickBot="1" x14ac:dyDescent="0.4">
      <c r="A28" s="44" t="s">
        <v>22</v>
      </c>
      <c r="B28" s="45"/>
      <c r="C28" s="45"/>
      <c r="D28" s="45"/>
      <c r="E28" s="45"/>
      <c r="F28" s="34">
        <f>+F5+F21+F17</f>
        <v>135000000</v>
      </c>
      <c r="G28" s="35">
        <f>+G5+G21+G17</f>
        <v>312430136.19</v>
      </c>
    </row>
    <row r="29" spans="1:7" ht="18.600000000000001" thickTop="1" x14ac:dyDescent="0.35"/>
    <row r="30" spans="1:7" x14ac:dyDescent="0.35">
      <c r="F30" s="38"/>
    </row>
    <row r="32" spans="1:7" x14ac:dyDescent="0.35">
      <c r="A32" s="2"/>
      <c r="B32" s="2"/>
      <c r="C32" s="2"/>
      <c r="D32" s="2"/>
      <c r="E32" s="2"/>
    </row>
    <row r="33" spans="1:7" x14ac:dyDescent="0.35">
      <c r="A33" s="2"/>
      <c r="B33" s="2"/>
      <c r="C33" s="2"/>
      <c r="D33" s="2"/>
      <c r="E33" s="2"/>
    </row>
    <row r="34" spans="1:7" x14ac:dyDescent="0.35">
      <c r="A34" s="2"/>
      <c r="B34" s="2"/>
      <c r="C34" s="2"/>
      <c r="D34" s="2"/>
      <c r="E34" s="2"/>
    </row>
    <row r="35" spans="1:7" x14ac:dyDescent="0.35">
      <c r="A35" s="2"/>
      <c r="B35" s="2"/>
      <c r="C35" s="2"/>
      <c r="D35" s="2"/>
      <c r="E35" s="2"/>
    </row>
    <row r="36" spans="1:7" x14ac:dyDescent="0.35">
      <c r="A36" s="2"/>
      <c r="B36" s="2"/>
      <c r="C36" s="2"/>
      <c r="D36" s="2"/>
      <c r="E36" s="2"/>
    </row>
    <row r="37" spans="1:7" x14ac:dyDescent="0.35">
      <c r="A37" s="2"/>
      <c r="B37" s="2"/>
      <c r="C37" s="2"/>
      <c r="D37" s="2"/>
      <c r="E37" s="2"/>
    </row>
    <row r="38" spans="1:7" x14ac:dyDescent="0.35">
      <c r="A38" s="2"/>
      <c r="B38" s="2"/>
      <c r="C38" s="2"/>
      <c r="D38" s="2"/>
      <c r="E38" s="2"/>
    </row>
    <row r="39" spans="1:7" x14ac:dyDescent="0.35">
      <c r="A39" s="2"/>
      <c r="B39" s="2"/>
      <c r="C39" s="2"/>
      <c r="D39" s="2"/>
      <c r="E39" s="2"/>
      <c r="F39" s="39"/>
      <c r="G39" s="40"/>
    </row>
    <row r="40" spans="1:7" x14ac:dyDescent="0.35">
      <c r="A40" s="2"/>
      <c r="B40" s="2"/>
      <c r="C40" s="2"/>
      <c r="D40" s="2"/>
      <c r="E40" s="2"/>
    </row>
    <row r="41" spans="1:7" x14ac:dyDescent="0.35">
      <c r="A41" s="2"/>
      <c r="B41" s="2"/>
      <c r="C41" s="2"/>
      <c r="D41" s="2"/>
      <c r="E41" s="2"/>
      <c r="G41" s="41"/>
    </row>
    <row r="42" spans="1:7" x14ac:dyDescent="0.35">
      <c r="A42" s="2"/>
      <c r="B42" s="2"/>
      <c r="C42" s="2"/>
      <c r="D42" s="2"/>
      <c r="E42" s="2"/>
    </row>
    <row r="43" spans="1:7" x14ac:dyDescent="0.35">
      <c r="A43" s="2"/>
      <c r="B43" s="2"/>
      <c r="C43" s="2"/>
      <c r="D43" s="2"/>
      <c r="E43" s="2"/>
    </row>
    <row r="44" spans="1:7" x14ac:dyDescent="0.35">
      <c r="A44" s="2"/>
      <c r="B44" s="2"/>
      <c r="C44" s="2"/>
      <c r="D44" s="2"/>
      <c r="E44" s="2"/>
    </row>
    <row r="47" spans="1:7" x14ac:dyDescent="0.35">
      <c r="A47" s="2"/>
      <c r="B47" s="2"/>
      <c r="C47" s="2"/>
      <c r="D47" s="2"/>
      <c r="E47" s="2"/>
    </row>
    <row r="48" spans="1:7" x14ac:dyDescent="0.35">
      <c r="A48" s="2"/>
      <c r="B48" s="2"/>
      <c r="C48" s="2"/>
      <c r="D48" s="2"/>
      <c r="E48" s="2"/>
      <c r="F48" s="2"/>
      <c r="G48" s="41"/>
    </row>
    <row r="50" spans="1:7" x14ac:dyDescent="0.35">
      <c r="A50" s="2"/>
      <c r="B50" s="2"/>
      <c r="C50" s="2"/>
      <c r="D50" s="2"/>
      <c r="E50" s="2"/>
      <c r="F50" s="2"/>
      <c r="G50" s="41"/>
    </row>
    <row r="51" spans="1:7" x14ac:dyDescent="0.35">
      <c r="A51" s="2"/>
      <c r="B51" s="2"/>
      <c r="C51" s="2"/>
      <c r="D51" s="2"/>
      <c r="E51" s="2"/>
      <c r="F51" s="2"/>
    </row>
    <row r="52" spans="1:7" x14ac:dyDescent="0.35">
      <c r="A52" s="2"/>
      <c r="B52" s="2"/>
      <c r="C52" s="2"/>
      <c r="D52" s="2"/>
      <c r="E52" s="2"/>
      <c r="F52" s="2"/>
    </row>
  </sheetData>
  <mergeCells count="6">
    <mergeCell ref="G3:G4"/>
    <mergeCell ref="A28:E28"/>
    <mergeCell ref="A1:F1"/>
    <mergeCell ref="A3:D3"/>
    <mergeCell ref="E3:E4"/>
    <mergeCell ref="F3:F4"/>
  </mergeCells>
  <pageMargins left="0.7" right="0.7" top="0.75" bottom="0.75" header="0.3" footer="0.3"/>
  <pageSetup paperSize="9" scale="8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Mesut Çetiner</dc:creator>
  <cp:lastModifiedBy>Mesut Çetiner</cp:lastModifiedBy>
  <cp:lastPrinted>2017-03-14T08:00:37Z</cp:lastPrinted>
  <dcterms:created xsi:type="dcterms:W3CDTF">2017-02-23T06:47:51Z</dcterms:created>
  <dcterms:modified xsi:type="dcterms:W3CDTF">2017-04-06T08:08:01Z</dcterms:modified>
</cp:coreProperties>
</file>